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C:\Users\LENOVO\Desktop\Pasantia\documento y preguntas\documentos finales\"/>
    </mc:Choice>
  </mc:AlternateContent>
  <xr:revisionPtr revIDLastSave="0" documentId="8_{FDB3D0E7-3421-4C39-BD5A-14F4E207142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álculos del Modelo Nexo WEF -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1" l="1"/>
  <c r="J30" i="1" s="1"/>
  <c r="J26" i="1"/>
  <c r="J25" i="1"/>
  <c r="J24" i="1"/>
  <c r="J27" i="1" s="1"/>
  <c r="J28" i="1" s="1"/>
  <c r="J23" i="1"/>
  <c r="J22" i="1"/>
  <c r="J18" i="1"/>
  <c r="J17" i="1"/>
  <c r="J16" i="1"/>
  <c r="J15" i="1"/>
  <c r="J9" i="1"/>
  <c r="J8" i="1"/>
  <c r="J7" i="1"/>
  <c r="J13" i="1" s="1"/>
  <c r="J6" i="1"/>
  <c r="J12" i="1" s="1"/>
  <c r="J5" i="1"/>
  <c r="J11" i="1" s="1"/>
  <c r="J4" i="1"/>
  <c r="J10" i="1" s="1"/>
  <c r="J14" i="1" l="1"/>
  <c r="J21" i="1"/>
  <c r="J20" i="1"/>
  <c r="J19" i="1"/>
</calcChain>
</file>

<file path=xl/sharedStrings.xml><?xml version="1.0" encoding="utf-8"?>
<sst xmlns="http://schemas.openxmlformats.org/spreadsheetml/2006/main" count="292" uniqueCount="157">
  <si>
    <t>Sección / Módulo</t>
  </si>
  <si>
    <t>Parámetro / Variable</t>
  </si>
  <si>
    <t>Valor (Entrada) / Fórmula</t>
  </si>
  <si>
    <t>Unidad</t>
  </si>
  <si>
    <t>Ecuación / Notas</t>
  </si>
  <si>
    <t>DATOS GENERALES</t>
  </si>
  <si>
    <t>Área Total de la UAF</t>
  </si>
  <si>
    <t>ha</t>
  </si>
  <si>
    <t>Dato Primario</t>
  </si>
  <si>
    <t>Área de Cultivo (Cebolla Junca)</t>
  </si>
  <si>
    <t>Habitantes Permanentes</t>
  </si>
  <si>
    <t>personas</t>
  </si>
  <si>
    <t>ENTRADAS AGRÍCOLAS</t>
  </si>
  <si>
    <t>Consumo Total de Agua (WTotal)</t>
  </si>
  <si>
    <t>m3</t>
  </si>
  <si>
    <t>CWR Modelado</t>
  </si>
  <si>
    <t>Energía Total de Entrada (Eentrada)</t>
  </si>
  <si>
    <t>MJ</t>
  </si>
  <si>
    <t>Calculado por insumos</t>
  </si>
  <si>
    <t>SALIDAS AGRÍCOLAS</t>
  </si>
  <si>
    <t>Rendimiento Másico de Cebolla (Yi)</t>
  </si>
  <si>
    <t>kg</t>
  </si>
  <si>
    <t>Beneficio Neto Cosecha (Bneto)</t>
  </si>
  <si>
    <t>COP</t>
  </si>
  <si>
    <t>PARÁMETROS NORMALIZACIÓN</t>
  </si>
  <si>
    <t>Min. Consumo Agua</t>
  </si>
  <si>
    <t>Tabla 7</t>
  </si>
  <si>
    <t>Max. Consumo Agua</t>
  </si>
  <si>
    <t>Min. Consumo Energía</t>
  </si>
  <si>
    <t>Max. Consumo Energía</t>
  </si>
  <si>
    <t>Min. Prod. Másica Agua</t>
  </si>
  <si>
    <t>kg/m3</t>
  </si>
  <si>
    <t>Max. Prod. Másica Agua</t>
  </si>
  <si>
    <t>Min. Prod. Másica Energía</t>
  </si>
  <si>
    <t>kg/MJ</t>
  </si>
  <si>
    <t>Max. Prod. Másica Energía</t>
  </si>
  <si>
    <t>Min. Prod. Económica Agua</t>
  </si>
  <si>
    <t>COP/m3</t>
  </si>
  <si>
    <t>Max. Prod. Económica Agua</t>
  </si>
  <si>
    <t>Min. Prod. Económica Energía</t>
  </si>
  <si>
    <t>COP/MJ</t>
  </si>
  <si>
    <t>Max. Prod. Económica Energía</t>
  </si>
  <si>
    <t>PESOS WEFNI</t>
  </si>
  <si>
    <t>Peso Prod. Másica Agua</t>
  </si>
  <si>
    <t>Adimensional</t>
  </si>
  <si>
    <t>Karamian et al.</t>
  </si>
  <si>
    <t>Peso Consumo Agua</t>
  </si>
  <si>
    <t>Peso Consumo Energía</t>
  </si>
  <si>
    <t>Peso Prod. Másica Energía</t>
  </si>
  <si>
    <t>Peso Prod. Económica Agua</t>
  </si>
  <si>
    <t>Peso Prod. Económica Energía</t>
  </si>
  <si>
    <t>ENTRADAS DOMÉSTICO - AGUA</t>
  </si>
  <si>
    <t>Sesiones cocción (Nc)</t>
  </si>
  <si>
    <t>sesiones/día</t>
  </si>
  <si>
    <t>Agua por sesión (Wc)</t>
  </si>
  <si>
    <t>l/sesión</t>
  </si>
  <si>
    <t>Ducha: Frecuencia</t>
  </si>
  <si>
    <t>veces/día/p</t>
  </si>
  <si>
    <t>Ducha: Duración</t>
  </si>
  <si>
    <t>minutos</t>
  </si>
  <si>
    <t>Ducha: Caudal</t>
  </si>
  <si>
    <t>l/min</t>
  </si>
  <si>
    <t>Inodoro: Descargas</t>
  </si>
  <si>
    <t>Inodoro: Volumen por descarga</t>
  </si>
  <si>
    <t>litros</t>
  </si>
  <si>
    <t>Lavadora: Ciclos en 15 días</t>
  </si>
  <si>
    <t>ciclos</t>
  </si>
  <si>
    <t>Lavadora: Volumen por ciclo</t>
  </si>
  <si>
    <t>ENTRADAS DOMÉSTICO - ENERGÍA</t>
  </si>
  <si>
    <t>Gas GLP</t>
  </si>
  <si>
    <t>kg/p/d</t>
  </si>
  <si>
    <t>Poder Calorífico GLP</t>
  </si>
  <si>
    <t>MJ/kg</t>
  </si>
  <si>
    <t>Estándar</t>
  </si>
  <si>
    <t>Leña</t>
  </si>
  <si>
    <t>Poder Calorífico Leña</t>
  </si>
  <si>
    <t>Ducha eléctrica (Potencia)</t>
  </si>
  <si>
    <t>W</t>
  </si>
  <si>
    <t>Nevera (Potencia)</t>
  </si>
  <si>
    <t>Lavadora (Potencia)</t>
  </si>
  <si>
    <t>ENTRADAS DOMÉSTICO - ALIMENTOS</t>
  </si>
  <si>
    <t>Alimentos crudos/día (Hogar total)</t>
  </si>
  <si>
    <t>libras/día</t>
  </si>
  <si>
    <t>Porcentaje Desperdicio (PFW)</t>
  </si>
  <si>
    <t>FAO</t>
  </si>
  <si>
    <t>CALCULO PRODUCTIVIDAD</t>
  </si>
  <si>
    <t>Productividad Másica Agua</t>
  </si>
  <si>
    <t>Ecuación 9</t>
  </si>
  <si>
    <t>Productividad Másica Energía</t>
  </si>
  <si>
    <t>Ecuación 10</t>
  </si>
  <si>
    <t>Productividad Económica Agua</t>
  </si>
  <si>
    <t>Ecuación 11</t>
  </si>
  <si>
    <t>Productividad Económica Energía</t>
  </si>
  <si>
    <t>Ecuación 12</t>
  </si>
  <si>
    <t>CÁLCULO NORMALIZACIÓN</t>
  </si>
  <si>
    <t>Subíndice Consumo Agua</t>
  </si>
  <si>
    <t>Ecuación 14</t>
  </si>
  <si>
    <t>Subíndice Consumo Energía</t>
  </si>
  <si>
    <t>Subíndice Prod. Másica Agua</t>
  </si>
  <si>
    <t>Ecuación 13</t>
  </si>
  <si>
    <t>Subíndice Prod. Másica Energía</t>
  </si>
  <si>
    <t>Subíndice Prod. Económica Agua</t>
  </si>
  <si>
    <t>Subíndice Prod. Económica Energía</t>
  </si>
  <si>
    <t>CÁLCULO ÍNDICE WEFNI</t>
  </si>
  <si>
    <t>Índice del Nexo WEF (WEFNI)</t>
  </si>
  <si>
    <t>Ecuación 15</t>
  </si>
  <si>
    <t>CALCULO DOMÉSTICO - AGUA</t>
  </si>
  <si>
    <t>Agua prep. alimentos (Wca)</t>
  </si>
  <si>
    <t>l/p/d</t>
  </si>
  <si>
    <t>Ecuación 18</t>
  </si>
  <si>
    <t>Agua ducha (Wsh)</t>
  </si>
  <si>
    <t>Ecuación 16</t>
  </si>
  <si>
    <t>Agua inodoro (Wtf)</t>
  </si>
  <si>
    <t>Ecuación 17</t>
  </si>
  <si>
    <t>Agua lavadora (Wcw)</t>
  </si>
  <si>
    <t>Consumo Hídrico Total Doméstico</t>
  </si>
  <si>
    <t>Suma</t>
  </si>
  <si>
    <t>Aguas Grises (GW)</t>
  </si>
  <si>
    <t>Ecuación 19</t>
  </si>
  <si>
    <t>Aguas Negras (BW)</t>
  </si>
  <si>
    <t>Ecuación 20</t>
  </si>
  <si>
    <t>CALCULO DOMÉSTICO - ENERGÍA</t>
  </si>
  <si>
    <t>Consumo Gas Propano GLP</t>
  </si>
  <si>
    <t>MJ/p/d</t>
  </si>
  <si>
    <t>Ecuación 21</t>
  </si>
  <si>
    <t>Consumo Leña</t>
  </si>
  <si>
    <t>Consumo Eléctrico: Ducha</t>
  </si>
  <si>
    <t>kWh/p/d</t>
  </si>
  <si>
    <t>Ecuación 22</t>
  </si>
  <si>
    <t>Consumo Eléctrico: Nevera</t>
  </si>
  <si>
    <t>Consumo Eléctrico: Lavadora</t>
  </si>
  <si>
    <t>Consumo Eléctrico Total</t>
  </si>
  <si>
    <t>Equivalente Eléctrico Total</t>
  </si>
  <si>
    <t>Conversión</t>
  </si>
  <si>
    <t>CALCULO DOMÉSTICO - ALIMENTOS</t>
  </si>
  <si>
    <t>Ingesta neta (F)</t>
  </si>
  <si>
    <t>g/p/d</t>
  </si>
  <si>
    <t>Ecuación 23</t>
  </si>
  <si>
    <t>Residuos orgánicos generados (FW)</t>
  </si>
  <si>
    <t>Donde sale</t>
  </si>
  <si>
    <t>Valor (Entrada)</t>
  </si>
  <si>
    <t>Variable</t>
  </si>
  <si>
    <t>Tipo</t>
  </si>
  <si>
    <t>Variables de entrada</t>
  </si>
  <si>
    <t>Resultados</t>
  </si>
  <si>
    <t>Tabla 5</t>
  </si>
  <si>
    <t>Tabla 6</t>
  </si>
  <si>
    <t>Tabla 8</t>
  </si>
  <si>
    <t>Tabla 9</t>
  </si>
  <si>
    <t>Tabla 10</t>
  </si>
  <si>
    <t>Tabla 11</t>
  </si>
  <si>
    <t>Tabla 12</t>
  </si>
  <si>
    <t>Tabla 13</t>
  </si>
  <si>
    <t>Tabla 14</t>
  </si>
  <si>
    <t>Tabla 15</t>
  </si>
  <si>
    <t>Tabla 16</t>
  </si>
  <si>
    <t>Ecuación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</si>
</sst>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scheme val="minor"/>
    </font>
    <font>
      <b/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1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74"/>
  <sheetViews>
    <sheetView tabSelected="1" workbookViewId="0">
      <selection activeCell="J13" sqref="J13"/>
    </sheetView>
  </sheetViews>
  <sheetFormatPr baseColWidth="10" defaultColWidth="12.5703125" defaultRowHeight="15.75" customHeight="1" x14ac:dyDescent="0.2"/>
  <cols>
    <col min="1" max="1" width="31.7109375" customWidth="1"/>
    <col min="2" max="2" width="28.140625" customWidth="1"/>
    <col min="3" max="3" width="22.140625" bestFit="1" customWidth="1"/>
    <col min="4" max="4" width="11" customWidth="1"/>
    <col min="5" max="5" width="20" bestFit="1" customWidth="1"/>
    <col min="8" max="8" width="34" bestFit="1" customWidth="1"/>
    <col min="9" max="9" width="31.7109375" bestFit="1" customWidth="1"/>
    <col min="10" max="10" width="22.140625" bestFit="1" customWidth="1"/>
    <col min="11" max="11" width="12.140625" bestFit="1" customWidth="1"/>
    <col min="12" max="12" width="15.28515625" bestFit="1" customWidth="1"/>
  </cols>
  <sheetData>
    <row r="1" spans="1:12" ht="15.75" customHeight="1" thickBot="1" x14ac:dyDescent="0.25"/>
    <row r="2" spans="1:12" ht="15.75" customHeight="1" thickBot="1" x14ac:dyDescent="0.25">
      <c r="A2" s="4" t="s">
        <v>143</v>
      </c>
      <c r="B2" s="5"/>
      <c r="C2" s="5"/>
      <c r="D2" s="5"/>
      <c r="E2" s="6"/>
      <c r="H2" s="4" t="s">
        <v>144</v>
      </c>
      <c r="I2" s="5"/>
      <c r="J2" s="5"/>
      <c r="K2" s="5"/>
      <c r="L2" s="6"/>
    </row>
    <row r="3" spans="1:12" ht="12.75" x14ac:dyDescent="0.2">
      <c r="A3" s="3" t="s">
        <v>142</v>
      </c>
      <c r="B3" s="3" t="s">
        <v>141</v>
      </c>
      <c r="C3" s="3" t="s">
        <v>140</v>
      </c>
      <c r="D3" s="3" t="s">
        <v>3</v>
      </c>
      <c r="E3" s="3" t="s">
        <v>139</v>
      </c>
      <c r="H3" s="3" t="s">
        <v>0</v>
      </c>
      <c r="I3" s="3" t="s">
        <v>1</v>
      </c>
      <c r="J3" s="3" t="s">
        <v>2</v>
      </c>
      <c r="K3" s="3" t="s">
        <v>3</v>
      </c>
      <c r="L3" s="3" t="s">
        <v>4</v>
      </c>
    </row>
    <row r="4" spans="1:12" ht="12.75" x14ac:dyDescent="0.2">
      <c r="A4" s="1" t="s">
        <v>5</v>
      </c>
      <c r="B4" s="1" t="s">
        <v>6</v>
      </c>
      <c r="C4" s="1">
        <v>5</v>
      </c>
      <c r="D4" s="1" t="s">
        <v>7</v>
      </c>
      <c r="E4" s="1" t="s">
        <v>8</v>
      </c>
      <c r="H4" s="1" t="s">
        <v>85</v>
      </c>
      <c r="I4" s="1" t="s">
        <v>86</v>
      </c>
      <c r="J4" s="1">
        <f>C9/C7</f>
        <v>11.267605633802816</v>
      </c>
      <c r="K4" s="1" t="s">
        <v>31</v>
      </c>
      <c r="L4" s="1" t="s">
        <v>156</v>
      </c>
    </row>
    <row r="5" spans="1:12" ht="12.75" x14ac:dyDescent="0.2">
      <c r="A5" s="1" t="s">
        <v>5</v>
      </c>
      <c r="B5" s="1" t="s">
        <v>9</v>
      </c>
      <c r="C5" s="1">
        <v>0.5</v>
      </c>
      <c r="D5" s="1" t="s">
        <v>7</v>
      </c>
      <c r="E5" s="1" t="s">
        <v>8</v>
      </c>
      <c r="H5" s="1" t="s">
        <v>85</v>
      </c>
      <c r="I5" s="1" t="s">
        <v>88</v>
      </c>
      <c r="J5" s="1">
        <f>C9/C8</f>
        <v>2.6191937794147737</v>
      </c>
      <c r="K5" s="1" t="s">
        <v>34</v>
      </c>
      <c r="L5" s="1" t="s">
        <v>87</v>
      </c>
    </row>
    <row r="6" spans="1:12" ht="12.75" x14ac:dyDescent="0.2">
      <c r="A6" s="1" t="s">
        <v>5</v>
      </c>
      <c r="B6" s="1" t="s">
        <v>10</v>
      </c>
      <c r="C6" s="1">
        <v>2</v>
      </c>
      <c r="D6" s="1" t="s">
        <v>11</v>
      </c>
      <c r="E6" s="1" t="s">
        <v>8</v>
      </c>
      <c r="H6" s="1" t="s">
        <v>85</v>
      </c>
      <c r="I6" s="1" t="s">
        <v>90</v>
      </c>
      <c r="J6" s="1">
        <f>C10/C7</f>
        <v>8116.1971830985913</v>
      </c>
      <c r="K6" s="1" t="s">
        <v>37</v>
      </c>
      <c r="L6" s="1" t="s">
        <v>89</v>
      </c>
    </row>
    <row r="7" spans="1:12" ht="12.75" x14ac:dyDescent="0.2">
      <c r="A7" s="1" t="s">
        <v>12</v>
      </c>
      <c r="B7" s="1" t="s">
        <v>13</v>
      </c>
      <c r="C7" s="1">
        <v>1136</v>
      </c>
      <c r="D7" s="1" t="s">
        <v>14</v>
      </c>
      <c r="E7" s="1" t="s">
        <v>15</v>
      </c>
      <c r="H7" s="1" t="s">
        <v>85</v>
      </c>
      <c r="I7" s="1" t="s">
        <v>92</v>
      </c>
      <c r="J7" s="1">
        <f>C10/C8</f>
        <v>1886.6380192347044</v>
      </c>
      <c r="K7" s="1" t="s">
        <v>40</v>
      </c>
      <c r="L7" s="1" t="s">
        <v>91</v>
      </c>
    </row>
    <row r="8" spans="1:12" ht="12.75" x14ac:dyDescent="0.2">
      <c r="A8" s="1" t="s">
        <v>12</v>
      </c>
      <c r="B8" s="1" t="s">
        <v>16</v>
      </c>
      <c r="C8" s="1">
        <v>4887</v>
      </c>
      <c r="D8" s="1" t="s">
        <v>17</v>
      </c>
      <c r="E8" s="1" t="s">
        <v>18</v>
      </c>
      <c r="H8" s="1" t="s">
        <v>94</v>
      </c>
      <c r="I8" s="1" t="s">
        <v>95</v>
      </c>
      <c r="J8" s="1">
        <f>(C12-C7)/(C12-C11)</f>
        <v>0.8494411571334648</v>
      </c>
      <c r="K8" s="1" t="s">
        <v>44</v>
      </c>
      <c r="L8" s="1" t="s">
        <v>99</v>
      </c>
    </row>
    <row r="9" spans="1:12" ht="12.75" x14ac:dyDescent="0.2">
      <c r="A9" s="1" t="s">
        <v>19</v>
      </c>
      <c r="B9" s="1" t="s">
        <v>20</v>
      </c>
      <c r="C9" s="1">
        <v>12800</v>
      </c>
      <c r="D9" s="1" t="s">
        <v>21</v>
      </c>
      <c r="E9" s="1" t="s">
        <v>8</v>
      </c>
      <c r="H9" s="1" t="s">
        <v>94</v>
      </c>
      <c r="I9" s="1" t="s">
        <v>97</v>
      </c>
      <c r="J9" s="1">
        <f>(C14-C8)/(C14-C13)</f>
        <v>0.97398903257968972</v>
      </c>
      <c r="K9" s="1" t="s">
        <v>44</v>
      </c>
      <c r="L9" s="1" t="s">
        <v>99</v>
      </c>
    </row>
    <row r="10" spans="1:12" ht="12.75" x14ac:dyDescent="0.2">
      <c r="A10" s="1" t="s">
        <v>19</v>
      </c>
      <c r="B10" s="1" t="s">
        <v>22</v>
      </c>
      <c r="C10" s="1">
        <v>9220000</v>
      </c>
      <c r="D10" s="1" t="s">
        <v>23</v>
      </c>
      <c r="E10" s="1" t="s">
        <v>8</v>
      </c>
      <c r="H10" s="1" t="s">
        <v>94</v>
      </c>
      <c r="I10" s="1" t="s">
        <v>98</v>
      </c>
      <c r="J10" s="1">
        <f>(J4-C15)/(C16-C15)</f>
        <v>0.45973070502504015</v>
      </c>
      <c r="K10" s="1" t="s">
        <v>44</v>
      </c>
      <c r="L10" s="1" t="s">
        <v>93</v>
      </c>
    </row>
    <row r="11" spans="1:12" ht="12.75" x14ac:dyDescent="0.2">
      <c r="A11" s="1" t="s">
        <v>24</v>
      </c>
      <c r="B11" s="1" t="s">
        <v>25</v>
      </c>
      <c r="C11" s="1">
        <v>678</v>
      </c>
      <c r="D11" s="1" t="s">
        <v>14</v>
      </c>
      <c r="E11" s="1" t="s">
        <v>145</v>
      </c>
      <c r="H11" s="1" t="s">
        <v>94</v>
      </c>
      <c r="I11" s="1" t="s">
        <v>100</v>
      </c>
      <c r="J11" s="1">
        <f>(J5-C17)/(C18-C17)</f>
        <v>0.8494837072785667</v>
      </c>
      <c r="K11" s="1" t="s">
        <v>44</v>
      </c>
      <c r="L11" s="1" t="s">
        <v>93</v>
      </c>
    </row>
    <row r="12" spans="1:12" ht="12.75" x14ac:dyDescent="0.2">
      <c r="A12" s="1" t="s">
        <v>24</v>
      </c>
      <c r="B12" s="1" t="s">
        <v>27</v>
      </c>
      <c r="C12" s="1">
        <v>3720</v>
      </c>
      <c r="D12" s="1" t="s">
        <v>14</v>
      </c>
      <c r="E12" s="1" t="s">
        <v>146</v>
      </c>
      <c r="H12" s="1" t="s">
        <v>94</v>
      </c>
      <c r="I12" s="1" t="s">
        <v>101</v>
      </c>
      <c r="J12" s="1">
        <f>(J6-C19)/(C20-C19)</f>
        <v>0.42861061206577339</v>
      </c>
      <c r="K12" s="1" t="s">
        <v>44</v>
      </c>
      <c r="L12" s="1" t="s">
        <v>93</v>
      </c>
    </row>
    <row r="13" spans="1:12" ht="12.75" x14ac:dyDescent="0.2">
      <c r="A13" s="1" t="s">
        <v>24</v>
      </c>
      <c r="B13" s="1" t="s">
        <v>28</v>
      </c>
      <c r="C13" s="1">
        <v>4000</v>
      </c>
      <c r="D13" s="1" t="s">
        <v>17</v>
      </c>
      <c r="E13" s="1" t="s">
        <v>26</v>
      </c>
      <c r="H13" s="1" t="s">
        <v>94</v>
      </c>
      <c r="I13" s="1" t="s">
        <v>102</v>
      </c>
      <c r="J13" s="1">
        <f>(J7-C21)/(C22-C21)</f>
        <v>0.42884398577127553</v>
      </c>
      <c r="K13" s="1" t="s">
        <v>44</v>
      </c>
      <c r="L13" s="1" t="s">
        <v>93</v>
      </c>
    </row>
    <row r="14" spans="1:12" ht="12.75" x14ac:dyDescent="0.2">
      <c r="A14" s="1" t="s">
        <v>24</v>
      </c>
      <c r="B14" s="1" t="s">
        <v>29</v>
      </c>
      <c r="C14" s="1">
        <v>38101</v>
      </c>
      <c r="D14" s="1" t="s">
        <v>17</v>
      </c>
      <c r="E14" s="1" t="s">
        <v>147</v>
      </c>
      <c r="H14" s="1" t="s">
        <v>103</v>
      </c>
      <c r="I14" s="1" t="s">
        <v>104</v>
      </c>
      <c r="J14" s="1">
        <f>((J10*C23)+(J8*C24)+(J9*C25)+(J11*C26)+(J12*C27)+(J13*C28))/(C23+C24+C25+C26+C27+C28)</f>
        <v>0.67792831803491638</v>
      </c>
      <c r="K14" s="1" t="s">
        <v>44</v>
      </c>
      <c r="L14" s="1" t="s">
        <v>96</v>
      </c>
    </row>
    <row r="15" spans="1:12" ht="12.75" x14ac:dyDescent="0.2">
      <c r="A15" s="1" t="s">
        <v>24</v>
      </c>
      <c r="B15" s="1" t="s">
        <v>30</v>
      </c>
      <c r="C15" s="1">
        <v>4.79</v>
      </c>
      <c r="D15" s="1" t="s">
        <v>31</v>
      </c>
      <c r="E15" s="1" t="s">
        <v>148</v>
      </c>
      <c r="H15" s="1" t="s">
        <v>106</v>
      </c>
      <c r="I15" s="1" t="s">
        <v>107</v>
      </c>
      <c r="J15" s="2">
        <f>(C29*C30)/C6</f>
        <v>115372.5</v>
      </c>
      <c r="K15" s="1" t="s">
        <v>108</v>
      </c>
      <c r="L15" s="1" t="s">
        <v>113</v>
      </c>
    </row>
    <row r="16" spans="1:12" ht="12.75" x14ac:dyDescent="0.2">
      <c r="A16" s="1" t="s">
        <v>24</v>
      </c>
      <c r="B16" s="1" t="s">
        <v>32</v>
      </c>
      <c r="C16" s="1">
        <v>18.88</v>
      </c>
      <c r="D16" s="1" t="s">
        <v>31</v>
      </c>
      <c r="E16" s="1" t="s">
        <v>149</v>
      </c>
      <c r="H16" s="1" t="s">
        <v>106</v>
      </c>
      <c r="I16" s="1" t="s">
        <v>110</v>
      </c>
      <c r="J16" s="1">
        <f>C31*C32*C33</f>
        <v>48</v>
      </c>
      <c r="K16" s="1" t="s">
        <v>108</v>
      </c>
      <c r="L16" s="1" t="s">
        <v>105</v>
      </c>
    </row>
    <row r="17" spans="1:12" ht="12.75" x14ac:dyDescent="0.2">
      <c r="A17" s="1" t="s">
        <v>24</v>
      </c>
      <c r="B17" s="1" t="s">
        <v>33</v>
      </c>
      <c r="C17" s="1">
        <v>0.47</v>
      </c>
      <c r="D17" s="1" t="s">
        <v>34</v>
      </c>
      <c r="E17" s="1" t="s">
        <v>150</v>
      </c>
      <c r="H17" s="1" t="s">
        <v>106</v>
      </c>
      <c r="I17" s="1" t="s">
        <v>112</v>
      </c>
      <c r="J17" s="1">
        <f>C34*C35</f>
        <v>24</v>
      </c>
      <c r="K17" s="1" t="s">
        <v>108</v>
      </c>
      <c r="L17" s="1" t="s">
        <v>111</v>
      </c>
    </row>
    <row r="18" spans="1:12" ht="12.75" x14ac:dyDescent="0.2">
      <c r="A18" s="1" t="s">
        <v>24</v>
      </c>
      <c r="B18" s="1" t="s">
        <v>35</v>
      </c>
      <c r="C18" s="1">
        <v>3</v>
      </c>
      <c r="D18" s="1" t="s">
        <v>34</v>
      </c>
      <c r="E18" s="1" t="s">
        <v>151</v>
      </c>
      <c r="H18" s="1" t="s">
        <v>106</v>
      </c>
      <c r="I18" s="1" t="s">
        <v>114</v>
      </c>
      <c r="J18" s="1">
        <f>(C36*C37/15)/C6</f>
        <v>5</v>
      </c>
      <c r="K18" s="1" t="s">
        <v>108</v>
      </c>
      <c r="L18" s="1" t="s">
        <v>111</v>
      </c>
    </row>
    <row r="19" spans="1:12" ht="12.75" x14ac:dyDescent="0.2">
      <c r="A19" s="1" t="s">
        <v>24</v>
      </c>
      <c r="B19" s="1" t="s">
        <v>36</v>
      </c>
      <c r="C19" s="1">
        <v>2834</v>
      </c>
      <c r="D19" s="1" t="s">
        <v>37</v>
      </c>
      <c r="E19" s="1" t="s">
        <v>152</v>
      </c>
      <c r="H19" s="1" t="s">
        <v>106</v>
      </c>
      <c r="I19" s="1" t="s">
        <v>115</v>
      </c>
      <c r="J19" s="2">
        <f>J15+J16+J17+J18</f>
        <v>115449.5</v>
      </c>
      <c r="K19" s="1" t="s">
        <v>108</v>
      </c>
      <c r="L19" s="1" t="s">
        <v>116</v>
      </c>
    </row>
    <row r="20" spans="1:12" ht="12.75" x14ac:dyDescent="0.2">
      <c r="A20" s="1" t="s">
        <v>24</v>
      </c>
      <c r="B20" s="1" t="s">
        <v>38</v>
      </c>
      <c r="C20" s="1">
        <v>15158</v>
      </c>
      <c r="D20" s="1" t="s">
        <v>37</v>
      </c>
      <c r="E20" s="1" t="s">
        <v>153</v>
      </c>
      <c r="H20" s="1" t="s">
        <v>106</v>
      </c>
      <c r="I20" s="1" t="s">
        <v>117</v>
      </c>
      <c r="J20" s="1">
        <f>J16+J18</f>
        <v>53</v>
      </c>
      <c r="K20" s="1" t="s">
        <v>108</v>
      </c>
      <c r="L20" s="1" t="s">
        <v>109</v>
      </c>
    </row>
    <row r="21" spans="1:12" ht="12.75" x14ac:dyDescent="0.2">
      <c r="A21" s="1" t="s">
        <v>24</v>
      </c>
      <c r="B21" s="1" t="s">
        <v>39</v>
      </c>
      <c r="C21" s="1">
        <v>658</v>
      </c>
      <c r="D21" s="1" t="s">
        <v>40</v>
      </c>
      <c r="E21" s="1" t="s">
        <v>154</v>
      </c>
      <c r="H21" s="1" t="s">
        <v>106</v>
      </c>
      <c r="I21" s="1" t="s">
        <v>119</v>
      </c>
      <c r="J21" s="2">
        <f>J17+J15</f>
        <v>115396.5</v>
      </c>
      <c r="K21" s="1" t="s">
        <v>108</v>
      </c>
      <c r="L21" s="1" t="s">
        <v>118</v>
      </c>
    </row>
    <row r="22" spans="1:12" ht="12.75" x14ac:dyDescent="0.2">
      <c r="A22" s="1" t="s">
        <v>24</v>
      </c>
      <c r="B22" s="1" t="s">
        <v>41</v>
      </c>
      <c r="C22" s="1">
        <v>3523</v>
      </c>
      <c r="D22" s="1" t="s">
        <v>40</v>
      </c>
      <c r="E22" s="1" t="s">
        <v>155</v>
      </c>
      <c r="H22" s="1" t="s">
        <v>121</v>
      </c>
      <c r="I22" s="1" t="s">
        <v>122</v>
      </c>
      <c r="J22" s="1">
        <f>C38*C39</f>
        <v>13.799999999999999</v>
      </c>
      <c r="K22" s="1" t="s">
        <v>123</v>
      </c>
      <c r="L22" s="1" t="s">
        <v>120</v>
      </c>
    </row>
    <row r="23" spans="1:12" ht="12.75" x14ac:dyDescent="0.2">
      <c r="A23" s="1" t="s">
        <v>42</v>
      </c>
      <c r="B23" s="1" t="s">
        <v>43</v>
      </c>
      <c r="C23" s="2">
        <v>46031</v>
      </c>
      <c r="D23" s="1" t="s">
        <v>44</v>
      </c>
      <c r="E23" s="1" t="s">
        <v>45</v>
      </c>
      <c r="H23" s="1" t="s">
        <v>121</v>
      </c>
      <c r="I23" s="1" t="s">
        <v>125</v>
      </c>
      <c r="J23" s="2">
        <f>C40*C41</f>
        <v>692160</v>
      </c>
      <c r="K23" s="1" t="s">
        <v>123</v>
      </c>
      <c r="L23" s="1" t="s">
        <v>120</v>
      </c>
    </row>
    <row r="24" spans="1:12" ht="12.75" x14ac:dyDescent="0.2">
      <c r="A24" s="1" t="s">
        <v>42</v>
      </c>
      <c r="B24" s="1" t="s">
        <v>46</v>
      </c>
      <c r="C24" s="1">
        <v>9</v>
      </c>
      <c r="D24" s="1" t="s">
        <v>44</v>
      </c>
      <c r="E24" s="1" t="s">
        <v>45</v>
      </c>
      <c r="H24" s="1" t="s">
        <v>121</v>
      </c>
      <c r="I24" s="1" t="s">
        <v>126</v>
      </c>
      <c r="J24" s="1">
        <f>C31*(C32/60)*(C42/1000)</f>
        <v>0.53333333333333333</v>
      </c>
      <c r="K24" s="1" t="s">
        <v>127</v>
      </c>
      <c r="L24" s="1" t="s">
        <v>124</v>
      </c>
    </row>
    <row r="25" spans="1:12" ht="12.75" x14ac:dyDescent="0.2">
      <c r="A25" s="1" t="s">
        <v>42</v>
      </c>
      <c r="B25" s="1" t="s">
        <v>47</v>
      </c>
      <c r="C25" s="2">
        <v>46150</v>
      </c>
      <c r="D25" s="1" t="s">
        <v>44</v>
      </c>
      <c r="E25" s="1" t="s">
        <v>45</v>
      </c>
      <c r="H25" s="1" t="s">
        <v>121</v>
      </c>
      <c r="I25" s="1" t="s">
        <v>129</v>
      </c>
      <c r="J25" s="1">
        <f>(C43*8/1000)/C6</f>
        <v>0.6</v>
      </c>
      <c r="K25" s="1" t="s">
        <v>127</v>
      </c>
      <c r="L25" s="1" t="s">
        <v>124</v>
      </c>
    </row>
    <row r="26" spans="1:12" ht="12.75" x14ac:dyDescent="0.2">
      <c r="A26" s="1" t="s">
        <v>42</v>
      </c>
      <c r="B26" s="1" t="s">
        <v>48</v>
      </c>
      <c r="C26" s="2">
        <v>46150</v>
      </c>
      <c r="D26" s="1" t="s">
        <v>44</v>
      </c>
      <c r="E26" s="1" t="s">
        <v>45</v>
      </c>
      <c r="H26" s="1" t="s">
        <v>121</v>
      </c>
      <c r="I26" s="1" t="s">
        <v>130</v>
      </c>
      <c r="J26" s="1">
        <f>((C44*1/1000)/15)/C6</f>
        <v>1.6666666666666666E-2</v>
      </c>
      <c r="K26" s="1" t="s">
        <v>127</v>
      </c>
      <c r="L26" s="1" t="s">
        <v>124</v>
      </c>
    </row>
    <row r="27" spans="1:12" ht="12.75" x14ac:dyDescent="0.2">
      <c r="A27" s="1" t="s">
        <v>42</v>
      </c>
      <c r="B27" s="1" t="s">
        <v>49</v>
      </c>
      <c r="C27" s="2">
        <v>46272</v>
      </c>
      <c r="D27" s="1" t="s">
        <v>44</v>
      </c>
      <c r="E27" s="1" t="s">
        <v>45</v>
      </c>
      <c r="H27" s="1" t="s">
        <v>121</v>
      </c>
      <c r="I27" s="1" t="s">
        <v>131</v>
      </c>
      <c r="J27" s="1">
        <f>J24+J25+J26</f>
        <v>1.1499999999999999</v>
      </c>
      <c r="K27" s="1" t="s">
        <v>127</v>
      </c>
      <c r="L27" s="1" t="s">
        <v>116</v>
      </c>
    </row>
    <row r="28" spans="1:12" ht="12.75" x14ac:dyDescent="0.2">
      <c r="A28" s="1" t="s">
        <v>42</v>
      </c>
      <c r="B28" s="1" t="s">
        <v>50</v>
      </c>
      <c r="C28" s="1">
        <v>7</v>
      </c>
      <c r="D28" s="1" t="s">
        <v>44</v>
      </c>
      <c r="E28" s="1" t="s">
        <v>45</v>
      </c>
      <c r="H28" s="1" t="s">
        <v>121</v>
      </c>
      <c r="I28" s="1" t="s">
        <v>132</v>
      </c>
      <c r="J28" s="1">
        <f>J27*3.6</f>
        <v>4.1399999999999997</v>
      </c>
      <c r="K28" s="1" t="s">
        <v>123</v>
      </c>
      <c r="L28" s="1" t="s">
        <v>133</v>
      </c>
    </row>
    <row r="29" spans="1:12" ht="12.75" x14ac:dyDescent="0.2">
      <c r="A29" s="1" t="s">
        <v>51</v>
      </c>
      <c r="B29" s="1" t="s">
        <v>52</v>
      </c>
      <c r="C29" s="1">
        <v>5</v>
      </c>
      <c r="D29" s="1" t="s">
        <v>53</v>
      </c>
      <c r="E29" s="1" t="s">
        <v>8</v>
      </c>
      <c r="H29" s="1" t="s">
        <v>134</v>
      </c>
      <c r="I29" s="1" t="s">
        <v>135</v>
      </c>
      <c r="J29" s="2">
        <f>(C45*500)/C6</f>
        <v>1125</v>
      </c>
      <c r="K29" s="1" t="s">
        <v>136</v>
      </c>
      <c r="L29" s="1" t="s">
        <v>128</v>
      </c>
    </row>
    <row r="30" spans="1:12" ht="12.75" x14ac:dyDescent="0.2">
      <c r="A30" s="1" t="s">
        <v>51</v>
      </c>
      <c r="B30" s="1" t="s">
        <v>54</v>
      </c>
      <c r="C30" s="2">
        <v>46149</v>
      </c>
      <c r="D30" s="1" t="s">
        <v>55</v>
      </c>
      <c r="E30" s="1" t="s">
        <v>8</v>
      </c>
      <c r="H30" s="1" t="s">
        <v>134</v>
      </c>
      <c r="I30" s="1" t="s">
        <v>138</v>
      </c>
      <c r="J30" s="2">
        <f>J29*C46</f>
        <v>67.5</v>
      </c>
      <c r="K30" s="1" t="s">
        <v>136</v>
      </c>
      <c r="L30" s="1" t="s">
        <v>137</v>
      </c>
    </row>
    <row r="31" spans="1:12" ht="12.75" x14ac:dyDescent="0.2">
      <c r="A31" s="1" t="s">
        <v>51</v>
      </c>
      <c r="B31" s="1" t="s">
        <v>56</v>
      </c>
      <c r="C31" s="1">
        <v>1</v>
      </c>
      <c r="D31" s="1" t="s">
        <v>57</v>
      </c>
      <c r="E31" s="1" t="s">
        <v>8</v>
      </c>
    </row>
    <row r="32" spans="1:12" ht="12.75" x14ac:dyDescent="0.2">
      <c r="A32" s="1" t="s">
        <v>51</v>
      </c>
      <c r="B32" s="1" t="s">
        <v>58</v>
      </c>
      <c r="C32" s="1">
        <v>8</v>
      </c>
      <c r="D32" s="1" t="s">
        <v>59</v>
      </c>
      <c r="E32" s="1" t="s">
        <v>8</v>
      </c>
    </row>
    <row r="33" spans="1:5" ht="12.75" x14ac:dyDescent="0.2">
      <c r="A33" s="1" t="s">
        <v>51</v>
      </c>
      <c r="B33" s="1" t="s">
        <v>60</v>
      </c>
      <c r="C33" s="1">
        <v>6</v>
      </c>
      <c r="D33" s="1" t="s">
        <v>61</v>
      </c>
      <c r="E33" s="1" t="s">
        <v>8</v>
      </c>
    </row>
    <row r="34" spans="1:5" ht="12.75" x14ac:dyDescent="0.2">
      <c r="A34" s="1" t="s">
        <v>51</v>
      </c>
      <c r="B34" s="1" t="s">
        <v>62</v>
      </c>
      <c r="C34" s="1">
        <v>4</v>
      </c>
      <c r="D34" s="1" t="s">
        <v>57</v>
      </c>
      <c r="E34" s="1" t="s">
        <v>8</v>
      </c>
    </row>
    <row r="35" spans="1:5" ht="12.75" x14ac:dyDescent="0.2">
      <c r="A35" s="1" t="s">
        <v>51</v>
      </c>
      <c r="B35" s="1" t="s">
        <v>63</v>
      </c>
      <c r="C35" s="1">
        <v>6</v>
      </c>
      <c r="D35" s="1" t="s">
        <v>64</v>
      </c>
      <c r="E35" s="1" t="s">
        <v>8</v>
      </c>
    </row>
    <row r="36" spans="1:5" ht="12.75" x14ac:dyDescent="0.2">
      <c r="A36" s="1" t="s">
        <v>51</v>
      </c>
      <c r="B36" s="1" t="s">
        <v>65</v>
      </c>
      <c r="C36" s="1">
        <v>1</v>
      </c>
      <c r="D36" s="1" t="s">
        <v>66</v>
      </c>
      <c r="E36" s="1" t="s">
        <v>8</v>
      </c>
    </row>
    <row r="37" spans="1:5" ht="12.75" x14ac:dyDescent="0.2">
      <c r="A37" s="1" t="s">
        <v>51</v>
      </c>
      <c r="B37" s="1" t="s">
        <v>67</v>
      </c>
      <c r="C37" s="1">
        <v>150</v>
      </c>
      <c r="D37" s="1" t="s">
        <v>64</v>
      </c>
      <c r="E37" s="1" t="s">
        <v>8</v>
      </c>
    </row>
    <row r="38" spans="1:5" ht="12.75" x14ac:dyDescent="0.2">
      <c r="A38" s="1" t="s">
        <v>68</v>
      </c>
      <c r="B38" s="1" t="s">
        <v>69</v>
      </c>
      <c r="C38" s="1">
        <v>0.3</v>
      </c>
      <c r="D38" s="1" t="s">
        <v>70</v>
      </c>
      <c r="E38" s="1" t="s">
        <v>8</v>
      </c>
    </row>
    <row r="39" spans="1:5" ht="12.75" x14ac:dyDescent="0.2">
      <c r="A39" s="1" t="s">
        <v>68</v>
      </c>
      <c r="B39" s="1" t="s">
        <v>71</v>
      </c>
      <c r="C39" s="1">
        <v>46</v>
      </c>
      <c r="D39" s="1" t="s">
        <v>72</v>
      </c>
      <c r="E39" s="1" t="s">
        <v>73</v>
      </c>
    </row>
    <row r="40" spans="1:5" ht="12.75" x14ac:dyDescent="0.2">
      <c r="A40" s="1" t="s">
        <v>68</v>
      </c>
      <c r="B40" s="1" t="s">
        <v>74</v>
      </c>
      <c r="C40" s="2">
        <v>46144</v>
      </c>
      <c r="D40" s="1" t="s">
        <v>70</v>
      </c>
      <c r="E40" s="1" t="s">
        <v>8</v>
      </c>
    </row>
    <row r="41" spans="1:5" ht="12.75" x14ac:dyDescent="0.2">
      <c r="A41" s="1" t="s">
        <v>68</v>
      </c>
      <c r="B41" s="1" t="s">
        <v>75</v>
      </c>
      <c r="C41" s="1">
        <v>15</v>
      </c>
      <c r="D41" s="1" t="s">
        <v>72</v>
      </c>
      <c r="E41" s="1" t="s">
        <v>73</v>
      </c>
    </row>
    <row r="42" spans="1:5" ht="12.75" x14ac:dyDescent="0.2">
      <c r="A42" s="1" t="s">
        <v>68</v>
      </c>
      <c r="B42" s="1" t="s">
        <v>76</v>
      </c>
      <c r="C42" s="1">
        <v>4000</v>
      </c>
      <c r="D42" s="1" t="s">
        <v>77</v>
      </c>
      <c r="E42" s="1" t="s">
        <v>8</v>
      </c>
    </row>
    <row r="43" spans="1:5" ht="12.75" x14ac:dyDescent="0.2">
      <c r="A43" s="1" t="s">
        <v>68</v>
      </c>
      <c r="B43" s="1" t="s">
        <v>78</v>
      </c>
      <c r="C43" s="1">
        <v>150</v>
      </c>
      <c r="D43" s="1" t="s">
        <v>77</v>
      </c>
      <c r="E43" s="1" t="s">
        <v>8</v>
      </c>
    </row>
    <row r="44" spans="1:5" ht="12.75" x14ac:dyDescent="0.2">
      <c r="A44" s="1" t="s">
        <v>68</v>
      </c>
      <c r="B44" s="1" t="s">
        <v>79</v>
      </c>
      <c r="C44" s="1">
        <v>500</v>
      </c>
      <c r="D44" s="1" t="s">
        <v>77</v>
      </c>
      <c r="E44" s="1" t="s">
        <v>8</v>
      </c>
    </row>
    <row r="45" spans="1:5" ht="12.75" x14ac:dyDescent="0.2">
      <c r="A45" s="1" t="s">
        <v>80</v>
      </c>
      <c r="B45" s="1" t="s">
        <v>81</v>
      </c>
      <c r="C45" s="1">
        <v>4.5</v>
      </c>
      <c r="D45" s="1" t="s">
        <v>82</v>
      </c>
      <c r="E45" s="1" t="s">
        <v>8</v>
      </c>
    </row>
    <row r="46" spans="1:5" ht="12.75" x14ac:dyDescent="0.2">
      <c r="A46" s="1" t="s">
        <v>80</v>
      </c>
      <c r="B46" s="1" t="s">
        <v>83</v>
      </c>
      <c r="C46" s="1">
        <v>0.06</v>
      </c>
      <c r="D46" s="1" t="s">
        <v>44</v>
      </c>
      <c r="E46" s="1" t="s">
        <v>84</v>
      </c>
    </row>
    <row r="47" spans="1:5" ht="12.75" x14ac:dyDescent="0.2"/>
    <row r="48" spans="1:5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</sheetData>
  <mergeCells count="2">
    <mergeCell ref="A2:E2"/>
    <mergeCell ref="H2:L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Cálculos del Modelo Nexo WEF -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JUAN BURGOS</cp:lastModifiedBy>
  <dcterms:created xsi:type="dcterms:W3CDTF">2026-07-27T22:27:21Z</dcterms:created>
  <dcterms:modified xsi:type="dcterms:W3CDTF">2026-07-27T22:27:21Z</dcterms:modified>
</cp:coreProperties>
</file>